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5273 - Склад\Приглашение к ЗП\"/>
    </mc:Choice>
  </mc:AlternateContent>
  <bookViews>
    <workbookView xWindow="0" yWindow="0" windowWidth="28800" windowHeight="11580" activeTab="2"/>
  </bookViews>
  <sheets>
    <sheet name="Прил.1_Анкета " sheetId="3" r:id="rId1"/>
    <sheet name="Прил.2_Стоимость" sheetId="1" r:id="rId2"/>
    <sheet name="Прил.3_Тех.требования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12" i="1" l="1"/>
  <c r="D11" i="1"/>
  <c r="D10" i="1"/>
  <c r="F8" i="1" l="1"/>
  <c r="F12" i="1" l="1"/>
  <c r="F11" i="1"/>
  <c r="F10" i="1"/>
  <c r="F13" i="1" l="1"/>
  <c r="E18" i="1"/>
</calcChain>
</file>

<file path=xl/sharedStrings.xml><?xml version="1.0" encoding="utf-8"?>
<sst xmlns="http://schemas.openxmlformats.org/spreadsheetml/2006/main" count="117" uniqueCount="91">
  <si>
    <t>Разгрузка груза с помощью кара-погрузчика 1 паллет</t>
  </si>
  <si>
    <t>Погрузка груза с помощью кара-погрузчика 1 паллет</t>
  </si>
  <si>
    <t>Услуги по хранению грузов</t>
  </si>
  <si>
    <t>Погрузочно-разгрузочные работы</t>
  </si>
  <si>
    <t>1.1</t>
  </si>
  <si>
    <t>2.1</t>
  </si>
  <si>
    <t>2.2</t>
  </si>
  <si>
    <t>№</t>
  </si>
  <si>
    <t>НАИМЕНОВАНИЕ УСЛУГИ</t>
  </si>
  <si>
    <t>Цена, UZS без НДС</t>
  </si>
  <si>
    <t>Количество контейнеров, шт.</t>
  </si>
  <si>
    <t>Количество паллет в 1 контейнере (1 ярус), шт.</t>
  </si>
  <si>
    <t>Всего паллет, шт.</t>
  </si>
  <si>
    <t>Стоимость, UZS без НДС</t>
  </si>
  <si>
    <t>Срок хранения, к.д.</t>
  </si>
  <si>
    <t>Наименование поставщика</t>
  </si>
  <si>
    <t>Ед. изм.</t>
  </si>
  <si>
    <t>Количество</t>
  </si>
  <si>
    <t>Взвешивание паллет с грузом</t>
  </si>
  <si>
    <t>шт.</t>
  </si>
  <si>
    <t>Ориентировочный объём:</t>
  </si>
  <si>
    <t>Подтверждающие материалы</t>
  </si>
  <si>
    <t>Фотоотчёт, описание, выездная проверка</t>
  </si>
  <si>
    <t>Да, соответсвует</t>
  </si>
  <si>
    <t>Нет, не соответсвует</t>
  </si>
  <si>
    <t>Соответствие склада категории B согласно требованиям ТЗ</t>
  </si>
  <si>
    <t>Наличие опыта оказания услуг кросс-докинга</t>
  </si>
  <si>
    <t>к Приглашению</t>
  </si>
  <si>
    <t>Форма "Стоимость"</t>
  </si>
  <si>
    <t>Хранение грузов на палетах Размер: 800 х 1200 х 1800 мм</t>
  </si>
  <si>
    <t>усл.</t>
  </si>
  <si>
    <t>Ф.И.О. Руководителя __________________________ / подпись ______________________</t>
  </si>
  <si>
    <t>Заверяется печатью  - М.П.</t>
  </si>
  <si>
    <t>2.3</t>
  </si>
  <si>
    <t>Гарантийное письмо с указанием объёмов по услугам кросс-докинга и Заказчиков</t>
  </si>
  <si>
    <t>Условия оплаты: 100% постоплата в течение 30 к.д. после подписания Акта и выставления Счета-фактуры</t>
  </si>
  <si>
    <t>?</t>
  </si>
  <si>
    <t>Приложение № 1.1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</si>
  <si>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</si>
  <si>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</si>
  <si>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</si>
  <si>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</si>
  <si>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</si>
  <si>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</si>
  <si>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</si>
  <si>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</si>
  <si>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</si>
  <si>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</si>
  <si>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</si>
  <si>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</si>
  <si>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</si>
  <si>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</si>
  <si>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</si>
  <si>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</si>
  <si>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</si>
  <si>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</si>
  <si>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</si>
  <si>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</si>
  <si>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</si>
  <si>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</si>
  <si>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</si>
  <si>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</si>
  <si>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</si>
  <si>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</si>
  <si>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</si>
  <si>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</si>
  <si>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</si>
  <si>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</si>
  <si>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</si>
  <si>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</si>
  <si>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</si>
  <si>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</si>
  <si>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</si>
  <si>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</si>
  <si>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</si>
  <si>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</si>
  <si>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</si>
  <si>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</si>
  <si>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</si>
  <si>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</si>
  <si>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</si>
  <si>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</si>
  <si>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</si>
  <si>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</si>
  <si>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</si>
  <si>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</si>
  <si>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</si>
  <si>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</si>
  <si>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</si>
  <si>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Приложение № 1.3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</si>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</sst>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u/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indexed="8"/>
      <name val="Arial Narrow"/>
      <family val="2"/>
      <charset val="204"/>
    </font>
    <font>
      <u/>
      <sz val="11"/>
      <color theme="10"/>
      <name val="Calibri"/>
      <family val="2"/>
      <scheme val="minor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rgb="FF7030A0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3" fontId="2" fillId="0" borderId="1" xfId="1" applyFont="1" applyBorder="1" applyAlignment="1">
      <alignment horizontal="center" vertical="center" wrapText="1"/>
    </xf>
    <xf numFmtId="16" fontId="2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" fillId="2" borderId="1" xfId="0" quotePrefix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3" fontId="6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8" fillId="0" borderId="2" xfId="3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2" xfId="3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0" xfId="0" applyFont="1"/>
  </cellXfs>
  <cellStyles count="4">
    <cellStyle name="Гиперссылка" xfId="3" builtinId="8"/>
    <cellStyle name="Обычный" xfId="0" builtinId="0"/>
    <cellStyle name="Обычный 26 8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60" zoomScaleNormal="100" workbookViewId="0">
      <selection activeCell="P17" sqref="P17"/>
    </sheetView>
  </sheetViews>
  <sheetFormatPr defaultColWidth="9.109375" defaultRowHeight="15.6" x14ac:dyDescent="0.3"/>
  <cols>
    <col min="1" max="1" width="50" style="19" customWidth="1"/>
    <col min="2" max="3" width="18.6640625" style="19" customWidth="1"/>
    <col min="4" max="4" width="18" style="19" customWidth="1"/>
    <col min="5" max="16384" width="9.109375" style="19"/>
  </cols>
  <sheetData>
    <row r="1" spans="1:4" x14ac:dyDescent="0.3">
      <c r="A1" s="25"/>
      <c r="B1" s="26"/>
      <c r="C1" s="26"/>
      <c r="D1" s="27" t="s">
        <v>37</v>
      </c>
    </row>
    <row r="2" spans="1:4" x14ac:dyDescent="0.3">
      <c r="A2" s="26"/>
      <c r="B2" s="25"/>
      <c r="C2" s="25"/>
      <c r="D2" s="27" t="s">
        <v>27</v>
      </c>
    </row>
    <row r="3" spans="1:4" x14ac:dyDescent="0.3">
      <c r="A3" s="66" t="s">
        <v>38</v>
      </c>
      <c r="B3" s="66"/>
      <c r="C3" s="66"/>
      <c r="D3" s="66"/>
    </row>
    <row r="4" spans="1:4" x14ac:dyDescent="0.3">
      <c r="A4" s="28"/>
      <c r="B4" s="29"/>
      <c r="D4" s="29"/>
    </row>
    <row r="5" spans="1:4" x14ac:dyDescent="0.3">
      <c r="A5" s="60" t="s">
        <v>39</v>
      </c>
      <c r="B5" s="61"/>
      <c r="C5" s="61"/>
      <c r="D5" s="62"/>
    </row>
    <row r="6" spans="1:4" ht="30" customHeight="1" x14ac:dyDescent="0.3">
      <c r="A6" s="30" t="s">
        <v>40</v>
      </c>
      <c r="B6" s="57"/>
      <c r="C6" s="58"/>
      <c r="D6" s="59"/>
    </row>
    <row r="7" spans="1:4" x14ac:dyDescent="0.3">
      <c r="A7" s="30" t="s">
        <v>41</v>
      </c>
      <c r="B7" s="57"/>
      <c r="C7" s="58"/>
      <c r="D7" s="59"/>
    </row>
    <row r="8" spans="1:4" x14ac:dyDescent="0.3">
      <c r="A8" s="60" t="s">
        <v>42</v>
      </c>
      <c r="B8" s="61"/>
      <c r="C8" s="61"/>
      <c r="D8" s="62"/>
    </row>
    <row r="9" spans="1:4" ht="31.2" x14ac:dyDescent="0.3">
      <c r="A9" s="30" t="s">
        <v>43</v>
      </c>
      <c r="B9" s="57"/>
      <c r="C9" s="58"/>
      <c r="D9" s="59"/>
    </row>
    <row r="10" spans="1:4" ht="15.6" customHeight="1" x14ac:dyDescent="0.3">
      <c r="A10" s="30" t="s">
        <v>44</v>
      </c>
      <c r="B10" s="57"/>
      <c r="C10" s="58"/>
      <c r="D10" s="59"/>
    </row>
    <row r="11" spans="1:4" ht="31.2" customHeight="1" x14ac:dyDescent="0.3">
      <c r="A11" s="30" t="s">
        <v>45</v>
      </c>
      <c r="B11" s="57"/>
      <c r="C11" s="58"/>
      <c r="D11" s="59"/>
    </row>
    <row r="12" spans="1:4" x14ac:dyDescent="0.3">
      <c r="A12" s="30" t="s">
        <v>46</v>
      </c>
      <c r="B12" s="57"/>
      <c r="C12" s="58"/>
      <c r="D12" s="59"/>
    </row>
    <row r="13" spans="1:4" x14ac:dyDescent="0.3">
      <c r="A13" s="30" t="s">
        <v>47</v>
      </c>
      <c r="B13" s="65"/>
      <c r="C13" s="58"/>
      <c r="D13" s="59"/>
    </row>
    <row r="14" spans="1:4" x14ac:dyDescent="0.3">
      <c r="A14" s="30" t="s">
        <v>48</v>
      </c>
      <c r="B14" s="57"/>
      <c r="C14" s="58"/>
      <c r="D14" s="59"/>
    </row>
    <row r="15" spans="1:4" x14ac:dyDescent="0.3">
      <c r="A15" s="60" t="s">
        <v>49</v>
      </c>
      <c r="B15" s="61"/>
      <c r="C15" s="61"/>
      <c r="D15" s="62"/>
    </row>
    <row r="16" spans="1:4" x14ac:dyDescent="0.3">
      <c r="A16" s="30" t="s">
        <v>50</v>
      </c>
      <c r="B16" s="57"/>
      <c r="C16" s="58"/>
      <c r="D16" s="59"/>
    </row>
    <row r="17" spans="1:4" x14ac:dyDescent="0.3">
      <c r="A17" s="30" t="s">
        <v>51</v>
      </c>
      <c r="B17" s="63"/>
      <c r="C17" s="58"/>
      <c r="D17" s="59"/>
    </row>
    <row r="18" spans="1:4" x14ac:dyDescent="0.3">
      <c r="A18" s="30" t="s">
        <v>52</v>
      </c>
      <c r="B18" s="64"/>
      <c r="C18" s="58"/>
      <c r="D18" s="59"/>
    </row>
    <row r="19" spans="1:4" ht="31.2" x14ac:dyDescent="0.3">
      <c r="A19" s="30" t="s">
        <v>53</v>
      </c>
      <c r="B19" s="57"/>
      <c r="C19" s="58"/>
      <c r="D19" s="59"/>
    </row>
    <row r="20" spans="1:4" ht="31.2" x14ac:dyDescent="0.3">
      <c r="A20" s="30" t="s">
        <v>54</v>
      </c>
      <c r="B20" s="57"/>
      <c r="C20" s="58"/>
      <c r="D20" s="59"/>
    </row>
    <row r="21" spans="1:4" x14ac:dyDescent="0.3">
      <c r="A21" s="30" t="s">
        <v>55</v>
      </c>
      <c r="B21" s="57"/>
      <c r="C21" s="58"/>
      <c r="D21" s="59"/>
    </row>
    <row r="22" spans="1:4" x14ac:dyDescent="0.3">
      <c r="A22" s="60" t="s">
        <v>56</v>
      </c>
      <c r="B22" s="61"/>
      <c r="C22" s="61"/>
      <c r="D22" s="62"/>
    </row>
    <row r="23" spans="1:4" x14ac:dyDescent="0.3">
      <c r="A23" s="30" t="s">
        <v>57</v>
      </c>
      <c r="B23" s="57"/>
      <c r="C23" s="58"/>
      <c r="D23" s="59"/>
    </row>
    <row r="24" spans="1:4" x14ac:dyDescent="0.3">
      <c r="A24" s="30" t="s">
        <v>58</v>
      </c>
      <c r="B24" s="57"/>
      <c r="C24" s="58"/>
      <c r="D24" s="59"/>
    </row>
    <row r="25" spans="1:4" x14ac:dyDescent="0.3">
      <c r="A25" s="30" t="s">
        <v>59</v>
      </c>
      <c r="B25" s="57"/>
      <c r="C25" s="58"/>
      <c r="D25" s="59"/>
    </row>
    <row r="26" spans="1:4" x14ac:dyDescent="0.3">
      <c r="A26" s="30" t="s">
        <v>46</v>
      </c>
      <c r="B26" s="57"/>
      <c r="C26" s="58"/>
      <c r="D26" s="59"/>
    </row>
    <row r="27" spans="1:4" x14ac:dyDescent="0.3">
      <c r="A27" s="30" t="s">
        <v>60</v>
      </c>
      <c r="B27" s="57"/>
      <c r="C27" s="58"/>
      <c r="D27" s="59"/>
    </row>
    <row r="28" spans="1:4" x14ac:dyDescent="0.3">
      <c r="A28" s="30" t="s">
        <v>61</v>
      </c>
      <c r="B28" s="57"/>
      <c r="C28" s="58"/>
      <c r="D28" s="59"/>
    </row>
    <row r="29" spans="1:4" x14ac:dyDescent="0.3">
      <c r="A29" s="40" t="s">
        <v>62</v>
      </c>
      <c r="B29" s="42"/>
      <c r="C29" s="42"/>
      <c r="D29" s="41"/>
    </row>
    <row r="30" spans="1:4" x14ac:dyDescent="0.3">
      <c r="A30" s="31" t="s">
        <v>57</v>
      </c>
      <c r="B30" s="43"/>
      <c r="C30" s="44"/>
      <c r="D30" s="45"/>
    </row>
    <row r="31" spans="1:4" ht="15.6" customHeight="1" x14ac:dyDescent="0.3">
      <c r="A31" s="31" t="s">
        <v>58</v>
      </c>
      <c r="B31" s="43"/>
      <c r="C31" s="44"/>
      <c r="D31" s="45"/>
    </row>
    <row r="32" spans="1:4" x14ac:dyDescent="0.3">
      <c r="A32" s="31" t="s">
        <v>59</v>
      </c>
      <c r="B32" s="43"/>
      <c r="C32" s="44"/>
      <c r="D32" s="45"/>
    </row>
    <row r="33" spans="1:4" ht="16.5" customHeight="1" x14ac:dyDescent="0.3">
      <c r="A33" s="31" t="s">
        <v>46</v>
      </c>
      <c r="B33" s="43"/>
      <c r="C33" s="44"/>
      <c r="D33" s="45"/>
    </row>
    <row r="34" spans="1:4" ht="15.6" customHeight="1" x14ac:dyDescent="0.3">
      <c r="A34" s="31" t="s">
        <v>60</v>
      </c>
      <c r="B34" s="43"/>
      <c r="C34" s="44"/>
      <c r="D34" s="45"/>
    </row>
    <row r="35" spans="1:4" x14ac:dyDescent="0.3">
      <c r="A35" s="31" t="s">
        <v>61</v>
      </c>
      <c r="B35" s="43"/>
      <c r="C35" s="44"/>
      <c r="D35" s="45"/>
    </row>
    <row r="36" spans="1:4" x14ac:dyDescent="0.3">
      <c r="A36" s="40" t="s">
        <v>63</v>
      </c>
      <c r="B36" s="42"/>
      <c r="C36" s="42"/>
      <c r="D36" s="41"/>
    </row>
    <row r="37" spans="1:4" x14ac:dyDescent="0.3">
      <c r="A37" s="31" t="s">
        <v>64</v>
      </c>
      <c r="B37" s="56" t="s">
        <v>65</v>
      </c>
      <c r="C37" s="56"/>
      <c r="D37" s="56"/>
    </row>
    <row r="38" spans="1:4" x14ac:dyDescent="0.3">
      <c r="A38" s="32"/>
      <c r="B38" s="56"/>
      <c r="C38" s="56"/>
      <c r="D38" s="56"/>
    </row>
    <row r="39" spans="1:4" x14ac:dyDescent="0.3">
      <c r="A39" s="32"/>
      <c r="B39" s="56"/>
      <c r="C39" s="56"/>
      <c r="D39" s="56"/>
    </row>
    <row r="40" spans="1:4" x14ac:dyDescent="0.3">
      <c r="A40" s="32"/>
      <c r="B40" s="56"/>
      <c r="C40" s="56"/>
      <c r="D40" s="56"/>
    </row>
    <row r="41" spans="1:4" x14ac:dyDescent="0.3">
      <c r="A41" s="40" t="s">
        <v>66</v>
      </c>
      <c r="B41" s="42"/>
      <c r="C41" s="42"/>
      <c r="D41" s="41"/>
    </row>
    <row r="42" spans="1:4" x14ac:dyDescent="0.3">
      <c r="A42" s="31" t="s">
        <v>57</v>
      </c>
      <c r="B42" s="43"/>
      <c r="C42" s="44"/>
      <c r="D42" s="45"/>
    </row>
    <row r="43" spans="1:4" x14ac:dyDescent="0.3">
      <c r="A43" s="31" t="s">
        <v>58</v>
      </c>
      <c r="B43" s="43"/>
      <c r="C43" s="44"/>
      <c r="D43" s="45"/>
    </row>
    <row r="44" spans="1:4" x14ac:dyDescent="0.3">
      <c r="A44" s="31" t="s">
        <v>67</v>
      </c>
      <c r="B44" s="43"/>
      <c r="C44" s="44"/>
      <c r="D44" s="45"/>
    </row>
    <row r="45" spans="1:4" x14ac:dyDescent="0.3">
      <c r="A45" s="40" t="s">
        <v>68</v>
      </c>
      <c r="B45" s="42"/>
      <c r="C45" s="42"/>
      <c r="D45" s="41"/>
    </row>
    <row r="46" spans="1:4" x14ac:dyDescent="0.3">
      <c r="A46" s="31" t="s">
        <v>69</v>
      </c>
      <c r="B46" s="43"/>
      <c r="C46" s="44"/>
      <c r="D46" s="45"/>
    </row>
    <row r="47" spans="1:4" x14ac:dyDescent="0.3">
      <c r="A47" s="31" t="s">
        <v>70</v>
      </c>
      <c r="B47" s="43"/>
      <c r="C47" s="44"/>
      <c r="D47" s="45"/>
    </row>
    <row r="48" spans="1:4" ht="16.5" customHeight="1" x14ac:dyDescent="0.3">
      <c r="A48" s="40" t="s">
        <v>71</v>
      </c>
      <c r="B48" s="42"/>
      <c r="C48" s="42"/>
      <c r="D48" s="41"/>
    </row>
    <row r="49" spans="1:4" ht="26.25" customHeight="1" x14ac:dyDescent="0.3">
      <c r="A49" s="31" t="s">
        <v>57</v>
      </c>
      <c r="B49" s="43"/>
      <c r="C49" s="44"/>
      <c r="D49" s="45"/>
    </row>
    <row r="50" spans="1:4" x14ac:dyDescent="0.3">
      <c r="A50" s="31" t="s">
        <v>58</v>
      </c>
      <c r="B50" s="43"/>
      <c r="C50" s="44"/>
      <c r="D50" s="45"/>
    </row>
    <row r="51" spans="1:4" x14ac:dyDescent="0.3">
      <c r="A51" s="31" t="s">
        <v>59</v>
      </c>
      <c r="B51" s="55"/>
      <c r="C51" s="44"/>
      <c r="D51" s="45"/>
    </row>
    <row r="52" spans="1:4" x14ac:dyDescent="0.3">
      <c r="A52" s="31" t="s">
        <v>46</v>
      </c>
      <c r="B52" s="43"/>
      <c r="C52" s="44"/>
      <c r="D52" s="45"/>
    </row>
    <row r="53" spans="1:4" x14ac:dyDescent="0.3">
      <c r="A53" s="31" t="s">
        <v>60</v>
      </c>
      <c r="B53" s="48"/>
      <c r="C53" s="44"/>
      <c r="D53" s="45"/>
    </row>
    <row r="54" spans="1:4" x14ac:dyDescent="0.3">
      <c r="A54" s="31" t="s">
        <v>61</v>
      </c>
      <c r="B54" s="43"/>
      <c r="C54" s="44"/>
      <c r="D54" s="45"/>
    </row>
    <row r="55" spans="1:4" ht="16.5" customHeight="1" x14ac:dyDescent="0.3">
      <c r="A55" s="40" t="s">
        <v>72</v>
      </c>
      <c r="B55" s="42"/>
      <c r="C55" s="42"/>
      <c r="D55" s="41"/>
    </row>
    <row r="56" spans="1:4" x14ac:dyDescent="0.3">
      <c r="A56" s="49" t="s">
        <v>73</v>
      </c>
      <c r="B56" s="50"/>
      <c r="C56" s="50"/>
      <c r="D56" s="51"/>
    </row>
    <row r="57" spans="1:4" x14ac:dyDescent="0.3">
      <c r="A57" s="52"/>
      <c r="B57" s="53"/>
      <c r="C57" s="53"/>
      <c r="D57" s="54"/>
    </row>
    <row r="58" spans="1:4" ht="78" x14ac:dyDescent="0.3">
      <c r="A58" s="33" t="s">
        <v>74</v>
      </c>
      <c r="B58" s="33" t="s">
        <v>75</v>
      </c>
      <c r="C58" s="33" t="s">
        <v>76</v>
      </c>
      <c r="D58" s="33" t="s">
        <v>77</v>
      </c>
    </row>
    <row r="59" spans="1:4" x14ac:dyDescent="0.3">
      <c r="A59" s="31"/>
      <c r="B59" s="32"/>
      <c r="C59" s="34"/>
      <c r="D59" s="34"/>
    </row>
    <row r="60" spans="1:4" ht="99" customHeight="1" x14ac:dyDescent="0.3">
      <c r="A60" s="35"/>
      <c r="B60" s="32"/>
      <c r="C60" s="34"/>
      <c r="D60" s="34"/>
    </row>
    <row r="61" spans="1:4" x14ac:dyDescent="0.3">
      <c r="A61" s="31"/>
      <c r="B61" s="32"/>
      <c r="C61" s="34"/>
      <c r="D61" s="34"/>
    </row>
    <row r="62" spans="1:4" x14ac:dyDescent="0.3">
      <c r="A62" s="40" t="s">
        <v>78</v>
      </c>
      <c r="B62" s="42"/>
      <c r="C62" s="42"/>
      <c r="D62" s="41"/>
    </row>
    <row r="63" spans="1:4" ht="16.5" customHeight="1" x14ac:dyDescent="0.3">
      <c r="A63" s="37" t="s">
        <v>79</v>
      </c>
      <c r="B63" s="38"/>
      <c r="C63" s="38"/>
      <c r="D63" s="39"/>
    </row>
    <row r="64" spans="1:4" ht="31.2" x14ac:dyDescent="0.3">
      <c r="A64" s="33" t="s">
        <v>80</v>
      </c>
      <c r="B64" s="40" t="s">
        <v>81</v>
      </c>
      <c r="C64" s="41"/>
      <c r="D64" s="36" t="s">
        <v>82</v>
      </c>
    </row>
    <row r="65" spans="1:4" x14ac:dyDescent="0.3">
      <c r="A65" s="31"/>
      <c r="B65" s="32"/>
      <c r="C65" s="34"/>
      <c r="D65" s="34"/>
    </row>
    <row r="66" spans="1:4" ht="27" customHeight="1" x14ac:dyDescent="0.3">
      <c r="A66" s="31"/>
      <c r="B66" s="32"/>
      <c r="C66" s="34"/>
      <c r="D66" s="34"/>
    </row>
    <row r="67" spans="1:4" x14ac:dyDescent="0.3">
      <c r="A67" s="40" t="s">
        <v>83</v>
      </c>
      <c r="B67" s="42"/>
      <c r="C67" s="42"/>
      <c r="D67" s="41"/>
    </row>
    <row r="68" spans="1:4" ht="93.6" x14ac:dyDescent="0.3">
      <c r="A68" s="31" t="s">
        <v>84</v>
      </c>
      <c r="B68" s="43"/>
      <c r="C68" s="44"/>
      <c r="D68" s="45"/>
    </row>
    <row r="69" spans="1:4" ht="93.6" x14ac:dyDescent="0.3">
      <c r="A69" s="31" t="s">
        <v>85</v>
      </c>
    </row>
    <row r="70" spans="1:4" ht="46.8" x14ac:dyDescent="0.3">
      <c r="A70" s="31" t="s">
        <v>86</v>
      </c>
      <c r="B70" s="43"/>
      <c r="C70" s="44"/>
      <c r="D70" s="45"/>
    </row>
    <row r="71" spans="1:4" x14ac:dyDescent="0.3">
      <c r="A71" s="46" t="s">
        <v>87</v>
      </c>
      <c r="B71" s="46"/>
      <c r="C71" s="46"/>
      <c r="D71" s="46"/>
    </row>
    <row r="72" spans="1:4" ht="28.5" customHeight="1" x14ac:dyDescent="0.3">
      <c r="A72" s="47"/>
      <c r="B72" s="47"/>
      <c r="C72" s="47"/>
      <c r="D72" s="47"/>
    </row>
    <row r="73" spans="1:4" x14ac:dyDescent="0.3">
      <c r="A73" s="47"/>
      <c r="B73" s="47"/>
      <c r="C73" s="47"/>
      <c r="D73" s="47"/>
    </row>
    <row r="74" spans="1:4" x14ac:dyDescent="0.3">
      <c r="A74" s="47"/>
      <c r="B74" s="47"/>
      <c r="C74" s="47"/>
      <c r="D74" s="47"/>
    </row>
    <row r="76" spans="1:4" x14ac:dyDescent="0.3">
      <c r="A76" s="19" t="s">
        <v>88</v>
      </c>
    </row>
    <row r="78" spans="1:4" x14ac:dyDescent="0.3">
      <c r="B78" s="19" t="s">
        <v>32</v>
      </c>
    </row>
  </sheetData>
  <mergeCells count="60">
    <mergeCell ref="A15:D15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3:D13"/>
    <mergeCell ref="B14:D14"/>
    <mergeCell ref="B27:D27"/>
    <mergeCell ref="B16:D16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26:D26"/>
    <mergeCell ref="B39:D39"/>
    <mergeCell ref="B28:D28"/>
    <mergeCell ref="A29:D29"/>
    <mergeCell ref="B30:D30"/>
    <mergeCell ref="B31:D31"/>
    <mergeCell ref="B32:D32"/>
    <mergeCell ref="B33:D33"/>
    <mergeCell ref="B34:D34"/>
    <mergeCell ref="B35:D35"/>
    <mergeCell ref="A36:D36"/>
    <mergeCell ref="B37:D37"/>
    <mergeCell ref="B38:D38"/>
    <mergeCell ref="B51:D51"/>
    <mergeCell ref="B40:D40"/>
    <mergeCell ref="A41:D41"/>
    <mergeCell ref="B42:D42"/>
    <mergeCell ref="B43:D43"/>
    <mergeCell ref="B44:D44"/>
    <mergeCell ref="A45:D45"/>
    <mergeCell ref="B46:D46"/>
    <mergeCell ref="B47:D47"/>
    <mergeCell ref="A48:D48"/>
    <mergeCell ref="B49:D49"/>
    <mergeCell ref="B50:D50"/>
    <mergeCell ref="A71:D74"/>
    <mergeCell ref="B52:D52"/>
    <mergeCell ref="B53:D53"/>
    <mergeCell ref="B54:D54"/>
    <mergeCell ref="A55:D55"/>
    <mergeCell ref="A56:D57"/>
    <mergeCell ref="A62:D62"/>
    <mergeCell ref="A63:D63"/>
    <mergeCell ref="B64:C64"/>
    <mergeCell ref="A67:D67"/>
    <mergeCell ref="B68:D68"/>
    <mergeCell ref="B70:D70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BreakPreview" zoomScale="115" zoomScaleNormal="100" zoomScaleSheetLayoutView="115" workbookViewId="0">
      <selection activeCell="J5" sqref="J5"/>
    </sheetView>
  </sheetViews>
  <sheetFormatPr defaultColWidth="9.109375" defaultRowHeight="15.6" x14ac:dyDescent="0.3"/>
  <cols>
    <col min="1" max="1" width="9.109375" style="1"/>
    <col min="2" max="2" width="57.109375" style="2" customWidth="1"/>
    <col min="3" max="3" width="9.77734375" style="2" customWidth="1"/>
    <col min="4" max="4" width="11.88671875" style="2" customWidth="1"/>
    <col min="5" max="6" width="17.33203125" style="1" customWidth="1"/>
    <col min="7" max="16384" width="9.109375" style="1"/>
  </cols>
  <sheetData>
    <row r="1" spans="1:6" ht="22.2" customHeight="1" x14ac:dyDescent="0.3">
      <c r="F1" s="12" t="s">
        <v>90</v>
      </c>
    </row>
    <row r="2" spans="1:6" x14ac:dyDescent="0.3">
      <c r="F2" s="12" t="s">
        <v>27</v>
      </c>
    </row>
    <row r="3" spans="1:6" ht="16.8" customHeight="1" x14ac:dyDescent="0.3">
      <c r="A3" s="69" t="s">
        <v>28</v>
      </c>
      <c r="B3" s="69"/>
      <c r="C3" s="69"/>
      <c r="D3" s="69"/>
      <c r="E3" s="69"/>
      <c r="F3" s="69"/>
    </row>
    <row r="4" spans="1:6" x14ac:dyDescent="0.3">
      <c r="F4" s="12"/>
    </row>
    <row r="5" spans="1:6" ht="27.6" customHeight="1" x14ac:dyDescent="0.3">
      <c r="C5" s="68" t="s">
        <v>15</v>
      </c>
      <c r="D5" s="68"/>
      <c r="E5" s="68"/>
      <c r="F5" s="68"/>
    </row>
    <row r="6" spans="1:6" ht="31.2" x14ac:dyDescent="0.3">
      <c r="A6" s="5" t="s">
        <v>7</v>
      </c>
      <c r="B6" s="24" t="s">
        <v>8</v>
      </c>
      <c r="C6" s="5" t="s">
        <v>16</v>
      </c>
      <c r="D6" s="5" t="s">
        <v>17</v>
      </c>
      <c r="E6" s="5" t="s">
        <v>9</v>
      </c>
      <c r="F6" s="5" t="s">
        <v>13</v>
      </c>
    </row>
    <row r="7" spans="1:6" ht="21" customHeight="1" x14ac:dyDescent="0.3">
      <c r="A7" s="5">
        <v>1</v>
      </c>
      <c r="B7" s="70" t="s">
        <v>2</v>
      </c>
      <c r="C7" s="71"/>
      <c r="D7" s="71"/>
      <c r="E7" s="71"/>
      <c r="F7" s="72"/>
    </row>
    <row r="8" spans="1:6" ht="21" customHeight="1" x14ac:dyDescent="0.3">
      <c r="A8" s="4" t="s">
        <v>4</v>
      </c>
      <c r="B8" s="7" t="s">
        <v>29</v>
      </c>
      <c r="C8" s="14" t="s">
        <v>30</v>
      </c>
      <c r="D8" s="20">
        <f>E16*E17*E19</f>
        <v>10000</v>
      </c>
      <c r="E8" s="13" t="s">
        <v>36</v>
      </c>
      <c r="F8" s="3" t="e">
        <f>D8*E8</f>
        <v>#VALUE!</v>
      </c>
    </row>
    <row r="9" spans="1:6" ht="21" customHeight="1" x14ac:dyDescent="0.3">
      <c r="A9" s="5">
        <v>2</v>
      </c>
      <c r="B9" s="70" t="s">
        <v>3</v>
      </c>
      <c r="C9" s="71"/>
      <c r="D9" s="71"/>
      <c r="E9" s="71"/>
      <c r="F9" s="72"/>
    </row>
    <row r="10" spans="1:6" ht="21" customHeight="1" x14ac:dyDescent="0.3">
      <c r="A10" s="4" t="s">
        <v>5</v>
      </c>
      <c r="B10" s="7" t="s">
        <v>0</v>
      </c>
      <c r="C10" s="14" t="s">
        <v>19</v>
      </c>
      <c r="D10" s="20">
        <f>E16*E17</f>
        <v>1250</v>
      </c>
      <c r="E10" s="13" t="s">
        <v>36</v>
      </c>
      <c r="F10" s="3" t="e">
        <f t="shared" ref="F10:F12" si="0">D10*E10</f>
        <v>#VALUE!</v>
      </c>
    </row>
    <row r="11" spans="1:6" ht="21" customHeight="1" x14ac:dyDescent="0.3">
      <c r="A11" s="4" t="s">
        <v>6</v>
      </c>
      <c r="B11" s="7" t="s">
        <v>1</v>
      </c>
      <c r="C11" s="14" t="s">
        <v>19</v>
      </c>
      <c r="D11" s="20">
        <f>E16*E17</f>
        <v>1250</v>
      </c>
      <c r="E11" s="13" t="s">
        <v>36</v>
      </c>
      <c r="F11" s="3" t="e">
        <f t="shared" si="0"/>
        <v>#VALUE!</v>
      </c>
    </row>
    <row r="12" spans="1:6" ht="21" customHeight="1" x14ac:dyDescent="0.3">
      <c r="A12" s="4" t="s">
        <v>33</v>
      </c>
      <c r="B12" s="7" t="s">
        <v>18</v>
      </c>
      <c r="C12" s="14" t="s">
        <v>19</v>
      </c>
      <c r="D12" s="21">
        <f>E16*E17</f>
        <v>1250</v>
      </c>
      <c r="E12" s="13" t="s">
        <v>36</v>
      </c>
      <c r="F12" s="3" t="e">
        <f t="shared" si="0"/>
        <v>#VALUE!</v>
      </c>
    </row>
    <row r="13" spans="1:6" ht="21" customHeight="1" x14ac:dyDescent="0.3">
      <c r="F13" s="15" t="e">
        <f>SUM(F8:F12)</f>
        <v>#VALUE!</v>
      </c>
    </row>
    <row r="15" spans="1:6" x14ac:dyDescent="0.3">
      <c r="B15" s="8" t="s">
        <v>20</v>
      </c>
    </row>
    <row r="16" spans="1:6" x14ac:dyDescent="0.3">
      <c r="B16" s="2" t="s">
        <v>10</v>
      </c>
      <c r="E16" s="6">
        <v>50</v>
      </c>
    </row>
    <row r="17" spans="1:6" x14ac:dyDescent="0.3">
      <c r="B17" s="2" t="s">
        <v>11</v>
      </c>
      <c r="E17" s="6">
        <v>25</v>
      </c>
    </row>
    <row r="18" spans="1:6" x14ac:dyDescent="0.3">
      <c r="B18" s="2" t="s">
        <v>12</v>
      </c>
      <c r="E18" s="6">
        <f>E16*25</f>
        <v>1250</v>
      </c>
    </row>
    <row r="19" spans="1:6" x14ac:dyDescent="0.3">
      <c r="B19" s="2" t="s">
        <v>14</v>
      </c>
      <c r="E19" s="6">
        <v>8</v>
      </c>
    </row>
    <row r="21" spans="1:6" ht="19.8" customHeight="1" x14ac:dyDescent="0.3">
      <c r="B21" s="73" t="s">
        <v>35</v>
      </c>
      <c r="C21" s="73"/>
      <c r="D21" s="73"/>
      <c r="E21" s="73"/>
      <c r="F21" s="73"/>
    </row>
    <row r="23" spans="1:6" s="19" customFormat="1" x14ac:dyDescent="0.3">
      <c r="B23" s="16" t="s">
        <v>31</v>
      </c>
      <c r="C23" s="17"/>
      <c r="D23" s="16"/>
      <c r="E23" s="18"/>
    </row>
    <row r="24" spans="1:6" s="19" customFormat="1" x14ac:dyDescent="0.3">
      <c r="A24" s="16"/>
      <c r="B24" s="17"/>
      <c r="C24" s="16"/>
      <c r="D24" s="16"/>
      <c r="E24" s="18"/>
    </row>
    <row r="25" spans="1:6" s="19" customFormat="1" x14ac:dyDescent="0.3">
      <c r="A25" s="16"/>
      <c r="B25" s="17" t="s">
        <v>32</v>
      </c>
      <c r="C25" s="16"/>
      <c r="D25" s="16"/>
      <c r="E25" s="18"/>
    </row>
  </sheetData>
  <mergeCells count="5">
    <mergeCell ref="C5:F5"/>
    <mergeCell ref="A3:F3"/>
    <mergeCell ref="B7:F7"/>
    <mergeCell ref="B9:F9"/>
    <mergeCell ref="B21:F2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BreakPreview" zoomScaleNormal="100" zoomScaleSheetLayoutView="100" workbookViewId="0">
      <selection activeCell="G8" sqref="G8"/>
    </sheetView>
  </sheetViews>
  <sheetFormatPr defaultColWidth="9.109375" defaultRowHeight="15.6" x14ac:dyDescent="0.3"/>
  <cols>
    <col min="1" max="1" width="4.5546875" style="1" customWidth="1"/>
    <col min="2" max="2" width="56.88671875" style="2" customWidth="1"/>
    <col min="3" max="3" width="54" style="2" customWidth="1"/>
    <col min="4" max="4" width="13.5546875" style="1" customWidth="1"/>
    <col min="5" max="5" width="20.33203125" style="1" customWidth="1"/>
    <col min="6" max="16384" width="9.109375" style="1"/>
  </cols>
  <sheetData>
    <row r="1" spans="1:5" x14ac:dyDescent="0.3">
      <c r="E1" s="12" t="s">
        <v>89</v>
      </c>
    </row>
    <row r="2" spans="1:5" x14ac:dyDescent="0.3">
      <c r="E2" s="12" t="s">
        <v>27</v>
      </c>
    </row>
    <row r="3" spans="1:5" x14ac:dyDescent="0.3">
      <c r="E3" s="12"/>
    </row>
    <row r="4" spans="1:5" x14ac:dyDescent="0.3">
      <c r="E4" s="12"/>
    </row>
    <row r="6" spans="1:5" ht="40.200000000000003" customHeight="1" x14ac:dyDescent="0.3">
      <c r="A6" s="74"/>
      <c r="B6" s="74"/>
      <c r="C6" s="67" t="s">
        <v>15</v>
      </c>
      <c r="D6" s="67"/>
      <c r="E6" s="67"/>
    </row>
    <row r="7" spans="1:5" ht="31.2" x14ac:dyDescent="0.3">
      <c r="A7" s="9" t="s">
        <v>7</v>
      </c>
      <c r="B7" s="9" t="s">
        <v>8</v>
      </c>
      <c r="C7" s="9" t="s">
        <v>21</v>
      </c>
      <c r="D7" s="9" t="s">
        <v>23</v>
      </c>
      <c r="E7" s="9" t="s">
        <v>24</v>
      </c>
    </row>
    <row r="8" spans="1:5" ht="27.6" customHeight="1" x14ac:dyDescent="0.3">
      <c r="A8" s="10">
        <v>1</v>
      </c>
      <c r="B8" s="22" t="s">
        <v>25</v>
      </c>
      <c r="C8" s="23" t="s">
        <v>22</v>
      </c>
      <c r="D8" s="11"/>
      <c r="E8" s="11"/>
    </row>
    <row r="9" spans="1:5" ht="31.2" x14ac:dyDescent="0.3">
      <c r="A9" s="10">
        <v>2</v>
      </c>
      <c r="B9" s="22" t="s">
        <v>26</v>
      </c>
      <c r="C9" s="23" t="s">
        <v>34</v>
      </c>
      <c r="D9" s="11"/>
      <c r="E9" s="11"/>
    </row>
  </sheetData>
  <mergeCells count="1">
    <mergeCell ref="C6:E6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Прил.1_Анкета </vt:lpstr>
      <vt:lpstr>Прил.2_Стоимость</vt:lpstr>
      <vt:lpstr>Прил.3_Тех.требования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Конышев</dc:creator>
  <cp:lastModifiedBy>Аъло Султонов</cp:lastModifiedBy>
  <dcterms:created xsi:type="dcterms:W3CDTF">2026-07-14T15:55:00Z</dcterms:created>
  <dcterms:modified xsi:type="dcterms:W3CDTF">2026-08-05T10:04:17Z</dcterms:modified>
</cp:coreProperties>
</file>